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912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ráce\Cvikov\"/>
    </mc:Choice>
  </mc:AlternateContent>
  <xr:revisionPtr revIDLastSave="0" documentId="10_ncr:100000_{D976B8E4-B126-4B4B-9025-8AF6097CD7B7}" xr6:coauthVersionLast="31" xr6:coauthVersionMax="31" xr10:uidLastSave="{00000000-0000-0000-0000-000000000000}"/>
  <bookViews>
    <workbookView xWindow="0" yWindow="0" windowWidth="17256" windowHeight="5640" xr2:uid="{00000000-000D-0000-FFFF-FFFF00000000}"/>
  </bookViews>
  <sheets>
    <sheet name="List1" sheetId="1" r:id="rId1"/>
  </sheets>
  <calcPr calcId="179017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75" i="1" l="1"/>
  <c r="H76" i="1"/>
  <c r="H77" i="1"/>
  <c r="H78" i="1"/>
  <c r="H79" i="1"/>
  <c r="H80" i="1"/>
  <c r="H81" i="1"/>
  <c r="H82" i="1"/>
  <c r="G76" i="1"/>
  <c r="G75" i="1"/>
  <c r="G74" i="1"/>
  <c r="H74" i="1" s="1"/>
  <c r="G73" i="1"/>
  <c r="H73" i="1" s="1"/>
  <c r="F31" i="1"/>
  <c r="F30" i="1"/>
  <c r="F34" i="1" s="1"/>
  <c r="H56" i="1"/>
  <c r="F53" i="1" l="1"/>
  <c r="H53" i="1" s="1"/>
  <c r="F54" i="1"/>
  <c r="F52" i="1"/>
  <c r="H52" i="1" s="1"/>
  <c r="F51" i="1"/>
  <c r="H51" i="1" s="1"/>
  <c r="F35" i="1"/>
  <c r="H35" i="1" s="1"/>
  <c r="F32" i="1"/>
  <c r="H31" i="1"/>
  <c r="H30" i="1"/>
  <c r="F29" i="1"/>
  <c r="H29" i="1" s="1"/>
  <c r="H20" i="1"/>
  <c r="H71" i="1"/>
  <c r="H7" i="1"/>
  <c r="H8" i="1"/>
  <c r="H9" i="1"/>
  <c r="H10" i="1"/>
  <c r="H11" i="1"/>
  <c r="H12" i="1"/>
  <c r="H13" i="1"/>
  <c r="H14" i="1"/>
  <c r="H15" i="1"/>
  <c r="H16" i="1"/>
  <c r="H17" i="1"/>
  <c r="H18" i="1"/>
  <c r="H21" i="1"/>
  <c r="H22" i="1"/>
  <c r="H23" i="1"/>
  <c r="H24" i="1"/>
  <c r="H25" i="1"/>
  <c r="H26" i="1"/>
  <c r="H27" i="1"/>
  <c r="H34" i="1"/>
  <c r="H36" i="1"/>
  <c r="H38" i="1"/>
  <c r="H39" i="1"/>
  <c r="H40" i="1"/>
  <c r="H41" i="1"/>
  <c r="H42" i="1"/>
  <c r="H43" i="1"/>
  <c r="H50" i="1"/>
  <c r="H54" i="1"/>
  <c r="H55" i="1"/>
  <c r="H57" i="1"/>
  <c r="H58" i="1"/>
  <c r="H59" i="1"/>
  <c r="H60" i="1"/>
  <c r="H61" i="1"/>
  <c r="H62" i="1"/>
  <c r="H63" i="1"/>
  <c r="H64" i="1"/>
  <c r="H66" i="1"/>
  <c r="H67" i="1"/>
  <c r="H68" i="1"/>
  <c r="H69" i="1"/>
  <c r="H6" i="1"/>
  <c r="H32" i="1" l="1"/>
  <c r="F33" i="1"/>
  <c r="H33" i="1" s="1"/>
</calcChain>
</file>

<file path=xl/sharedStrings.xml><?xml version="1.0" encoding="utf-8"?>
<sst xmlns="http://schemas.openxmlformats.org/spreadsheetml/2006/main" count="257" uniqueCount="128">
  <si>
    <t>popis</t>
  </si>
  <si>
    <t>-</t>
  </si>
  <si>
    <t>TABULKA KLEMPÍŘSKÝCH PRVKŮ - STAVEBNÍ ÚPRAVY AREÁLU SANS SOUCI CVIKOV</t>
  </si>
  <si>
    <t>ozn. pol.</t>
  </si>
  <si>
    <t>KL-60</t>
  </si>
  <si>
    <t>materiál</t>
  </si>
  <si>
    <t>Zn</t>
  </si>
  <si>
    <t>(mm)</t>
  </si>
  <si>
    <t>délka prvku</t>
  </si>
  <si>
    <t>(m)</t>
  </si>
  <si>
    <t>KL-61</t>
  </si>
  <si>
    <t>RŠ (odhad)</t>
  </si>
  <si>
    <t>KL-62</t>
  </si>
  <si>
    <t>KL-63</t>
  </si>
  <si>
    <t>KL-64</t>
  </si>
  <si>
    <t>KL-65</t>
  </si>
  <si>
    <t>KL-66</t>
  </si>
  <si>
    <t>KL-67</t>
  </si>
  <si>
    <t>KL-70</t>
  </si>
  <si>
    <t>boční lemování atiky</t>
  </si>
  <si>
    <t>oplechování zhlaví atiky vodorovná část</t>
  </si>
  <si>
    <t>oplechování zhlaví atiky šikmá část</t>
  </si>
  <si>
    <t>střešní okapnice</t>
  </si>
  <si>
    <t>střešní žlab podokapní kpl.</t>
  </si>
  <si>
    <t>boční lemování střechy</t>
  </si>
  <si>
    <t>okapnice střechy</t>
  </si>
  <si>
    <t>střešní žlab podokapní střechy kpl.</t>
  </si>
  <si>
    <t>boční lemování stěny šikmé</t>
  </si>
  <si>
    <t>dolní lemování stěny vodorovné</t>
  </si>
  <si>
    <t>horní lemování stěny vodorovné</t>
  </si>
  <si>
    <t>KL-71</t>
  </si>
  <si>
    <t>KL-72</t>
  </si>
  <si>
    <t>KL-73</t>
  </si>
  <si>
    <t>KL-74</t>
  </si>
  <si>
    <t>KL-75</t>
  </si>
  <si>
    <t>admin. budova objekt B</t>
  </si>
  <si>
    <t>kpl. - vč. čel, kotlíků, háků atd.</t>
  </si>
  <si>
    <t>poznámka 1</t>
  </si>
  <si>
    <t>poznámka 2</t>
  </si>
  <si>
    <t>okapní svod střechy kpl. průměr 60</t>
  </si>
  <si>
    <t>kpl. - vč. kolen, kotevních prvků atd.</t>
  </si>
  <si>
    <t>počet prvků</t>
  </si>
  <si>
    <t>délka celkem</t>
  </si>
  <si>
    <t>KL-76</t>
  </si>
  <si>
    <t>KL-77</t>
  </si>
  <si>
    <t>okapní svod střechy kpl. průměr 120</t>
  </si>
  <si>
    <t>okapní svod střechy kpl. průměr 100</t>
  </si>
  <si>
    <t>KL-82</t>
  </si>
  <si>
    <t>KL-83</t>
  </si>
  <si>
    <t>horní lemování střechy - závětrná lišta</t>
  </si>
  <si>
    <t>KL-84</t>
  </si>
  <si>
    <t>boční lemování stěny/atiky (šikmé)</t>
  </si>
  <si>
    <t>horní lemování stěny/atiky (vodorovné)</t>
  </si>
  <si>
    <t>KL-85</t>
  </si>
  <si>
    <t>KL-86</t>
  </si>
  <si>
    <t>KL-87</t>
  </si>
  <si>
    <t>okapní svod střechy kpl. průměr 80</t>
  </si>
  <si>
    <t>KL-88</t>
  </si>
  <si>
    <t>střešní výlez zateplený 700/700 mm</t>
  </si>
  <si>
    <t>plynová kotelna objekt E</t>
  </si>
  <si>
    <t>strojovna výtahu objekt A</t>
  </si>
  <si>
    <t>KL-40</t>
  </si>
  <si>
    <t>KL-41</t>
  </si>
  <si>
    <t>KL-42</t>
  </si>
  <si>
    <t>KL-43</t>
  </si>
  <si>
    <t>KL-45</t>
  </si>
  <si>
    <t>lemování čela střechy - závětrná lišta (sedlová stř.)</t>
  </si>
  <si>
    <t>lemování čela střechy - závětrná lišta (pultová stř.)</t>
  </si>
  <si>
    <t>KL-46</t>
  </si>
  <si>
    <t>KL-47</t>
  </si>
  <si>
    <t>KL-48</t>
  </si>
  <si>
    <t>KL-50</t>
  </si>
  <si>
    <t>KL-51</t>
  </si>
  <si>
    <t>oplechování zhlaví atiky horní část</t>
  </si>
  <si>
    <t>oplechování zhlaví atiky boční část</t>
  </si>
  <si>
    <t>KL-53</t>
  </si>
  <si>
    <t>KL-54</t>
  </si>
  <si>
    <t>KL-55</t>
  </si>
  <si>
    <t>objekt D</t>
  </si>
  <si>
    <t>KL-91</t>
  </si>
  <si>
    <t>KL-92</t>
  </si>
  <si>
    <t>KL-93</t>
  </si>
  <si>
    <t>KL-94</t>
  </si>
  <si>
    <t>KL-95</t>
  </si>
  <si>
    <t>KL-96</t>
  </si>
  <si>
    <t>mezistřešní žlab</t>
  </si>
  <si>
    <t>KL-97</t>
  </si>
  <si>
    <t>zatahovací plech horní</t>
  </si>
  <si>
    <t>zatahovací plech dolní</t>
  </si>
  <si>
    <t>KL-99</t>
  </si>
  <si>
    <t>KL-100</t>
  </si>
  <si>
    <t>oplechování čela - sheda</t>
  </si>
  <si>
    <t>KL-101</t>
  </si>
  <si>
    <t>KL-102</t>
  </si>
  <si>
    <t>okapnice střechy sever</t>
  </si>
  <si>
    <t>KL-104</t>
  </si>
  <si>
    <t>KL-105</t>
  </si>
  <si>
    <t>KL-106</t>
  </si>
  <si>
    <t>odvodňovaná plocha pro svod 112/4=28 m2</t>
  </si>
  <si>
    <t>okapnice střechy jih</t>
  </si>
  <si>
    <t>odvodňovaná plocha pro svod 78 m2</t>
  </si>
  <si>
    <t>odvodňovaná plocha pro svod 227/2=114 m2</t>
  </si>
  <si>
    <t>odvodňovaná plocha  pro svod 474/2=237 m2</t>
  </si>
  <si>
    <t>odvodňovaná plocha  pro svod 16 m2</t>
  </si>
  <si>
    <t>odvodňovaná plocha pro svod 16 m2</t>
  </si>
  <si>
    <t>odvodňovaná plocha pro svod 241 m2</t>
  </si>
  <si>
    <t>odvodňovaná plocha pro svod 34 m2</t>
  </si>
  <si>
    <t>odvodňovaná plocha pro svod 97 m2</t>
  </si>
  <si>
    <t>odvodňovaná plocha pro svod 406/4=102 m2</t>
  </si>
  <si>
    <t>hala - objekt A</t>
  </si>
  <si>
    <t>boční lemování stěny sheda sklon 18°</t>
  </si>
  <si>
    <t>boční lemování stěny sheda sklon 76°</t>
  </si>
  <si>
    <t>KL-120</t>
  </si>
  <si>
    <t>lemování štítu pro trapézový plech</t>
  </si>
  <si>
    <t>KL-121</t>
  </si>
  <si>
    <t>okapnice střechy pro tapézový plech</t>
  </si>
  <si>
    <t>KL-122</t>
  </si>
  <si>
    <t>KL-123</t>
  </si>
  <si>
    <t>odvodňovaná plocha pro svod 35 m2</t>
  </si>
  <si>
    <t>KL-130</t>
  </si>
  <si>
    <t>oplechování zhlaví stěny</t>
  </si>
  <si>
    <t>oplechování zhlaví atiky</t>
  </si>
  <si>
    <t>rampa - objekt A</t>
  </si>
  <si>
    <t>obj. F</t>
  </si>
  <si>
    <t>KL-96.1</t>
  </si>
  <si>
    <t>okapní svod střechy kpl. průměr 150</t>
  </si>
  <si>
    <t>Okna</t>
  </si>
  <si>
    <t>oplechování vnějšího parapetu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</si>
</sst>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2" x14ac:knownFonts="1">
    <font>
      <sz val="11"/>
      <color theme="1"/>
      <name val="Calibri"/>
      <family val="2"/>
      <charset val="238"/>
      <scheme val="minor"/>
    </font>
    <font>
      <sz val="20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center" vertical="top" wrapText="1"/>
    </xf>
    <xf numFmtId="0" fontId="1" fillId="0" borderId="0" xfId="0" applyFont="1" applyAlignment="1">
      <alignment vertical="center" wrapText="1"/>
    </xf>
    <xf numFmtId="164" fontId="0" fillId="0" borderId="0" xfId="0" applyNumberFormat="1" applyAlignment="1">
      <alignment horizontal="center" vertical="top" wrapText="1"/>
    </xf>
    <xf numFmtId="0" fontId="0" fillId="0" borderId="0" xfId="0" applyAlignment="1">
      <alignment horizontal="center" vertical="center" textRotation="90" wrapText="1"/>
    </xf>
    <xf numFmtId="164" fontId="0" fillId="0" borderId="0" xfId="0" applyNumberFormat="1" applyFill="1" applyAlignment="1">
      <alignment horizontal="center" vertical="top" wrapText="1"/>
    </xf>
    <xf numFmtId="0" fontId="0" fillId="0" borderId="0" xfId="0" applyAlignment="1">
      <alignment horizontal="center" vertical="center" textRotation="90" wrapText="1"/>
    </xf>
    <xf numFmtId="0" fontId="1" fillId="0" borderId="0" xfId="0" applyFont="1" applyAlignment="1">
      <alignment horizontal="center" vertical="center" wrapText="1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82"/>
  <sheetViews>
    <sheetView tabSelected="1" topLeftCell="A61" workbookViewId="0">
      <selection activeCell="I73" sqref="I73"/>
    </sheetView>
  </sheetViews>
  <sheetFormatPr defaultRowHeight="14.4" x14ac:dyDescent="0.3"/>
  <cols>
    <col min="1" max="1" width="6" customWidth="1"/>
    <col min="2" max="2" width="8" style="2" bestFit="1" customWidth="1"/>
    <col min="3" max="3" width="42.6640625" style="1" bestFit="1" customWidth="1"/>
    <col min="4" max="4" width="7.77734375" style="3" bestFit="1" customWidth="1"/>
    <col min="5" max="5" width="9.6640625" style="3" bestFit="1" customWidth="1"/>
    <col min="6" max="6" width="10.21875" style="5" bestFit="1" customWidth="1"/>
    <col min="7" max="7" width="10.5546875" style="3" bestFit="1" customWidth="1"/>
    <col min="8" max="8" width="11.5546875" style="3" customWidth="1"/>
    <col min="9" max="9" width="30.5546875" style="1" bestFit="1" customWidth="1"/>
    <col min="10" max="10" width="38.77734375" style="1" customWidth="1"/>
    <col min="11" max="12" width="13.88671875" style="1" customWidth="1"/>
    <col min="13" max="13" width="25.5546875" style="1" customWidth="1"/>
    <col min="14" max="14" width="6.33203125" style="2" customWidth="1"/>
  </cols>
  <sheetData>
    <row r="1" spans="1:14" ht="25.95" customHeight="1" x14ac:dyDescent="0.3">
      <c r="A1" s="9" t="s">
        <v>2</v>
      </c>
      <c r="B1" s="9"/>
      <c r="C1" s="9"/>
      <c r="D1" s="9"/>
      <c r="E1" s="9"/>
      <c r="F1" s="9"/>
      <c r="G1" s="9"/>
      <c r="H1" s="9"/>
      <c r="I1" s="9"/>
      <c r="J1" s="9"/>
      <c r="K1" s="4"/>
      <c r="L1" s="4"/>
      <c r="M1" s="4"/>
      <c r="N1" s="4"/>
    </row>
    <row r="3" spans="1:14" x14ac:dyDescent="0.3">
      <c r="B3" s="2" t="s">
        <v>3</v>
      </c>
      <c r="C3" s="1" t="s">
        <v>0</v>
      </c>
      <c r="D3" s="3" t="s">
        <v>5</v>
      </c>
      <c r="E3" s="3" t="s">
        <v>11</v>
      </c>
      <c r="F3" s="5" t="s">
        <v>8</v>
      </c>
      <c r="G3" s="3" t="s">
        <v>41</v>
      </c>
      <c r="H3" s="3" t="s">
        <v>42</v>
      </c>
      <c r="I3" s="1" t="s">
        <v>37</v>
      </c>
      <c r="J3" s="1" t="s">
        <v>38</v>
      </c>
    </row>
    <row r="4" spans="1:14" x14ac:dyDescent="0.3">
      <c r="E4" s="3" t="s">
        <v>7</v>
      </c>
      <c r="F4" s="5" t="s">
        <v>9</v>
      </c>
    </row>
    <row r="6" spans="1:14" ht="14.4" customHeight="1" x14ac:dyDescent="0.3">
      <c r="A6" s="8" t="s">
        <v>78</v>
      </c>
      <c r="B6" s="2" t="s">
        <v>61</v>
      </c>
      <c r="C6" s="1" t="s">
        <v>66</v>
      </c>
      <c r="D6" s="3" t="s">
        <v>6</v>
      </c>
      <c r="E6" s="3">
        <v>330</v>
      </c>
      <c r="F6" s="5">
        <v>5.9</v>
      </c>
      <c r="G6" s="3">
        <v>4</v>
      </c>
      <c r="H6" s="3">
        <f>F6*G6</f>
        <v>23.6</v>
      </c>
    </row>
    <row r="7" spans="1:14" x14ac:dyDescent="0.3">
      <c r="A7" s="8"/>
      <c r="B7" s="2" t="s">
        <v>62</v>
      </c>
      <c r="C7" s="1" t="s">
        <v>22</v>
      </c>
      <c r="D7" s="3" t="s">
        <v>6</v>
      </c>
      <c r="E7" s="3">
        <v>200</v>
      </c>
      <c r="F7" s="5">
        <v>17.7</v>
      </c>
      <c r="G7" s="3">
        <v>2</v>
      </c>
      <c r="H7" s="3">
        <f t="shared" ref="H7:H74" si="0">F7*G7</f>
        <v>35.4</v>
      </c>
    </row>
    <row r="8" spans="1:14" x14ac:dyDescent="0.3">
      <c r="A8" s="8"/>
      <c r="B8" s="2" t="s">
        <v>63</v>
      </c>
      <c r="C8" s="1" t="s">
        <v>23</v>
      </c>
      <c r="D8" s="3" t="s">
        <v>6</v>
      </c>
      <c r="E8" s="3">
        <v>250</v>
      </c>
      <c r="F8" s="5">
        <v>17.7</v>
      </c>
      <c r="G8" s="3">
        <v>2</v>
      </c>
      <c r="H8" s="3">
        <f t="shared" si="0"/>
        <v>35.4</v>
      </c>
      <c r="I8" s="1" t="s">
        <v>36</v>
      </c>
      <c r="J8" s="1" t="s">
        <v>107</v>
      </c>
    </row>
    <row r="9" spans="1:14" x14ac:dyDescent="0.3">
      <c r="A9" s="8"/>
      <c r="B9" s="2" t="s">
        <v>64</v>
      </c>
      <c r="C9" s="1" t="s">
        <v>56</v>
      </c>
      <c r="D9" s="3" t="s">
        <v>6</v>
      </c>
      <c r="E9" s="3" t="s">
        <v>1</v>
      </c>
      <c r="F9" s="5">
        <v>9.1999999999999993</v>
      </c>
      <c r="G9" s="3">
        <v>2</v>
      </c>
      <c r="H9" s="3">
        <f t="shared" si="0"/>
        <v>18.399999999999999</v>
      </c>
      <c r="I9" s="1" t="s">
        <v>40</v>
      </c>
      <c r="J9" s="1" t="s">
        <v>107</v>
      </c>
    </row>
    <row r="10" spans="1:14" x14ac:dyDescent="0.3">
      <c r="A10" s="8"/>
      <c r="B10" s="2" t="s">
        <v>65</v>
      </c>
      <c r="C10" s="1" t="s">
        <v>67</v>
      </c>
      <c r="D10" s="3" t="s">
        <v>6</v>
      </c>
      <c r="E10" s="3">
        <v>330</v>
      </c>
      <c r="F10" s="5">
        <v>3.6</v>
      </c>
      <c r="G10" s="3">
        <v>2</v>
      </c>
      <c r="H10" s="3">
        <f t="shared" si="0"/>
        <v>7.2</v>
      </c>
    </row>
    <row r="11" spans="1:14" x14ac:dyDescent="0.3">
      <c r="A11" s="8"/>
      <c r="B11" s="2" t="s">
        <v>68</v>
      </c>
      <c r="C11" s="1" t="s">
        <v>22</v>
      </c>
      <c r="D11" s="3" t="s">
        <v>6</v>
      </c>
      <c r="E11" s="3">
        <v>200</v>
      </c>
      <c r="F11" s="5">
        <v>10.1</v>
      </c>
      <c r="G11" s="3">
        <v>1</v>
      </c>
      <c r="H11" s="3">
        <f t="shared" si="0"/>
        <v>10.1</v>
      </c>
    </row>
    <row r="12" spans="1:14" x14ac:dyDescent="0.3">
      <c r="A12" s="8"/>
      <c r="B12" s="2" t="s">
        <v>69</v>
      </c>
      <c r="C12" s="1" t="s">
        <v>23</v>
      </c>
      <c r="D12" s="3" t="s">
        <v>6</v>
      </c>
      <c r="E12" s="3">
        <v>250</v>
      </c>
      <c r="F12" s="5">
        <v>10.1</v>
      </c>
      <c r="G12" s="3">
        <v>1</v>
      </c>
      <c r="H12" s="3">
        <f t="shared" si="0"/>
        <v>10.1</v>
      </c>
      <c r="I12" s="1" t="s">
        <v>36</v>
      </c>
      <c r="J12" s="1" t="s">
        <v>106</v>
      </c>
    </row>
    <row r="13" spans="1:14" x14ac:dyDescent="0.3">
      <c r="A13" s="8"/>
      <c r="B13" s="2" t="s">
        <v>70</v>
      </c>
      <c r="C13" s="1" t="s">
        <v>56</v>
      </c>
      <c r="D13" s="3" t="s">
        <v>6</v>
      </c>
      <c r="E13" s="3" t="s">
        <v>1</v>
      </c>
      <c r="F13" s="5">
        <v>8.3000000000000007</v>
      </c>
      <c r="G13" s="3">
        <v>1</v>
      </c>
      <c r="H13" s="3">
        <f t="shared" si="0"/>
        <v>8.3000000000000007</v>
      </c>
      <c r="I13" s="1" t="s">
        <v>40</v>
      </c>
      <c r="J13" s="1" t="s">
        <v>106</v>
      </c>
    </row>
    <row r="14" spans="1:14" x14ac:dyDescent="0.3">
      <c r="A14" s="8"/>
      <c r="B14" s="2" t="s">
        <v>71</v>
      </c>
      <c r="C14" s="1" t="s">
        <v>73</v>
      </c>
      <c r="D14" s="3" t="s">
        <v>6</v>
      </c>
      <c r="E14" s="3">
        <v>750</v>
      </c>
      <c r="F14" s="5">
        <v>5.5</v>
      </c>
      <c r="G14" s="3">
        <v>2</v>
      </c>
      <c r="H14" s="3">
        <f t="shared" si="0"/>
        <v>11</v>
      </c>
    </row>
    <row r="15" spans="1:14" x14ac:dyDescent="0.3">
      <c r="A15" s="8"/>
      <c r="B15" s="2" t="s">
        <v>72</v>
      </c>
      <c r="C15" s="1" t="s">
        <v>74</v>
      </c>
      <c r="D15" s="3" t="s">
        <v>6</v>
      </c>
      <c r="E15" s="3">
        <v>750</v>
      </c>
      <c r="F15" s="5">
        <v>4</v>
      </c>
      <c r="G15" s="3">
        <v>2</v>
      </c>
      <c r="H15" s="3">
        <f t="shared" si="0"/>
        <v>8</v>
      </c>
    </row>
    <row r="16" spans="1:14" x14ac:dyDescent="0.3">
      <c r="A16" s="8"/>
      <c r="B16" s="2" t="s">
        <v>75</v>
      </c>
      <c r="C16" s="1" t="s">
        <v>25</v>
      </c>
      <c r="D16" s="3" t="s">
        <v>6</v>
      </c>
      <c r="E16" s="3">
        <v>200</v>
      </c>
      <c r="F16" s="5">
        <v>17.7</v>
      </c>
      <c r="G16" s="3">
        <v>1</v>
      </c>
      <c r="H16" s="3">
        <f t="shared" si="0"/>
        <v>17.7</v>
      </c>
    </row>
    <row r="17" spans="1:10" x14ac:dyDescent="0.3">
      <c r="A17" s="8"/>
      <c r="B17" s="2" t="s">
        <v>76</v>
      </c>
      <c r="C17" s="1" t="s">
        <v>26</v>
      </c>
      <c r="D17" s="3" t="s">
        <v>6</v>
      </c>
      <c r="E17" s="3">
        <v>400</v>
      </c>
      <c r="F17" s="5">
        <v>17.7</v>
      </c>
      <c r="G17" s="3">
        <v>1</v>
      </c>
      <c r="H17" s="3">
        <f t="shared" si="0"/>
        <v>17.7</v>
      </c>
      <c r="I17" s="1" t="s">
        <v>36</v>
      </c>
      <c r="J17" s="1" t="s">
        <v>105</v>
      </c>
    </row>
    <row r="18" spans="1:10" x14ac:dyDescent="0.3">
      <c r="A18" s="8"/>
      <c r="B18" s="2" t="s">
        <v>77</v>
      </c>
      <c r="C18" s="1" t="s">
        <v>45</v>
      </c>
      <c r="D18" s="3" t="s">
        <v>6</v>
      </c>
      <c r="E18" s="3" t="s">
        <v>1</v>
      </c>
      <c r="F18" s="5">
        <v>6.5</v>
      </c>
      <c r="G18" s="3">
        <v>1</v>
      </c>
      <c r="H18" s="3">
        <f t="shared" si="0"/>
        <v>6.5</v>
      </c>
      <c r="I18" s="1" t="s">
        <v>40</v>
      </c>
      <c r="J18" s="1" t="s">
        <v>105</v>
      </c>
    </row>
    <row r="20" spans="1:10" ht="14.4" customHeight="1" x14ac:dyDescent="0.3">
      <c r="A20" s="8" t="s">
        <v>60</v>
      </c>
      <c r="B20" s="2" t="s">
        <v>4</v>
      </c>
      <c r="C20" s="1" t="s">
        <v>49</v>
      </c>
      <c r="D20" s="3" t="s">
        <v>6</v>
      </c>
      <c r="E20" s="3">
        <v>330</v>
      </c>
      <c r="F20" s="5">
        <v>4.4000000000000004</v>
      </c>
      <c r="G20" s="3">
        <v>1</v>
      </c>
      <c r="H20" s="3">
        <f t="shared" si="0"/>
        <v>4.4000000000000004</v>
      </c>
    </row>
    <row r="21" spans="1:10" x14ac:dyDescent="0.3">
      <c r="A21" s="8"/>
      <c r="B21" s="2" t="s">
        <v>10</v>
      </c>
      <c r="C21" s="1" t="s">
        <v>24</v>
      </c>
      <c r="D21" s="3" t="s">
        <v>6</v>
      </c>
      <c r="E21" s="3">
        <v>330</v>
      </c>
      <c r="F21" s="5">
        <v>4.5999999999999996</v>
      </c>
      <c r="G21" s="3">
        <v>2</v>
      </c>
      <c r="H21" s="3">
        <f t="shared" si="0"/>
        <v>9.1999999999999993</v>
      </c>
    </row>
    <row r="22" spans="1:10" x14ac:dyDescent="0.3">
      <c r="A22" s="8"/>
      <c r="B22" s="2" t="s">
        <v>12</v>
      </c>
      <c r="C22" s="1" t="s">
        <v>25</v>
      </c>
      <c r="D22" s="3" t="s">
        <v>6</v>
      </c>
      <c r="E22" s="3">
        <v>200</v>
      </c>
      <c r="F22" s="5">
        <v>4.4000000000000004</v>
      </c>
      <c r="G22" s="3">
        <v>1</v>
      </c>
      <c r="H22" s="3">
        <f t="shared" si="0"/>
        <v>4.4000000000000004</v>
      </c>
    </row>
    <row r="23" spans="1:10" x14ac:dyDescent="0.3">
      <c r="A23" s="8"/>
      <c r="B23" s="2" t="s">
        <v>13</v>
      </c>
      <c r="C23" s="1" t="s">
        <v>26</v>
      </c>
      <c r="D23" s="3" t="s">
        <v>6</v>
      </c>
      <c r="E23" s="3">
        <v>200</v>
      </c>
      <c r="F23" s="5">
        <v>4.4000000000000004</v>
      </c>
      <c r="G23" s="3">
        <v>1</v>
      </c>
      <c r="H23" s="3">
        <f t="shared" si="0"/>
        <v>4.4000000000000004</v>
      </c>
      <c r="I23" s="1" t="s">
        <v>36</v>
      </c>
      <c r="J23" s="1" t="s">
        <v>104</v>
      </c>
    </row>
    <row r="24" spans="1:10" x14ac:dyDescent="0.3">
      <c r="A24" s="8"/>
      <c r="B24" s="2" t="s">
        <v>14</v>
      </c>
      <c r="C24" s="1" t="s">
        <v>39</v>
      </c>
      <c r="D24" s="3" t="s">
        <v>6</v>
      </c>
      <c r="E24" s="3" t="s">
        <v>1</v>
      </c>
      <c r="F24" s="5">
        <v>1.9</v>
      </c>
      <c r="G24" s="3">
        <v>1</v>
      </c>
      <c r="H24" s="3">
        <f t="shared" si="0"/>
        <v>1.9</v>
      </c>
      <c r="I24" s="1" t="s">
        <v>40</v>
      </c>
      <c r="J24" s="1" t="s">
        <v>103</v>
      </c>
    </row>
    <row r="25" spans="1:10" x14ac:dyDescent="0.3">
      <c r="A25" s="8"/>
      <c r="B25" s="2" t="s">
        <v>15</v>
      </c>
      <c r="C25" s="1" t="s">
        <v>27</v>
      </c>
      <c r="D25" s="3" t="s">
        <v>6</v>
      </c>
      <c r="E25" s="3">
        <v>400</v>
      </c>
      <c r="F25" s="5">
        <v>4.5999999999999996</v>
      </c>
      <c r="G25" s="3">
        <v>2</v>
      </c>
      <c r="H25" s="3">
        <f t="shared" si="0"/>
        <v>9.1999999999999993</v>
      </c>
    </row>
    <row r="26" spans="1:10" x14ac:dyDescent="0.3">
      <c r="A26" s="8"/>
      <c r="B26" s="2" t="s">
        <v>16</v>
      </c>
      <c r="C26" s="1" t="s">
        <v>28</v>
      </c>
      <c r="D26" s="3" t="s">
        <v>6</v>
      </c>
      <c r="E26" s="3">
        <v>400</v>
      </c>
      <c r="F26" s="5">
        <v>3.8</v>
      </c>
      <c r="G26" s="3">
        <v>1</v>
      </c>
      <c r="H26" s="3">
        <f t="shared" si="0"/>
        <v>3.8</v>
      </c>
    </row>
    <row r="27" spans="1:10" x14ac:dyDescent="0.3">
      <c r="A27" s="8"/>
      <c r="B27" s="2" t="s">
        <v>17</v>
      </c>
      <c r="C27" s="1" t="s">
        <v>29</v>
      </c>
      <c r="D27" s="3" t="s">
        <v>6</v>
      </c>
      <c r="E27" s="3">
        <v>400</v>
      </c>
      <c r="F27" s="5">
        <v>3.8</v>
      </c>
      <c r="G27" s="3">
        <v>1</v>
      </c>
      <c r="H27" s="3">
        <f t="shared" si="0"/>
        <v>3.8</v>
      </c>
    </row>
    <row r="29" spans="1:10" x14ac:dyDescent="0.3">
      <c r="A29" s="8" t="s">
        <v>35</v>
      </c>
      <c r="B29" s="2" t="s">
        <v>18</v>
      </c>
      <c r="C29" s="1" t="s">
        <v>19</v>
      </c>
      <c r="D29" s="3" t="s">
        <v>6</v>
      </c>
      <c r="E29" s="3">
        <v>400</v>
      </c>
      <c r="F29" s="5">
        <f>2*16.2+10.61</f>
        <v>43.01</v>
      </c>
      <c r="G29" s="3">
        <v>1</v>
      </c>
      <c r="H29" s="3">
        <f t="shared" si="0"/>
        <v>43.01</v>
      </c>
    </row>
    <row r="30" spans="1:10" x14ac:dyDescent="0.3">
      <c r="A30" s="8"/>
      <c r="B30" s="2" t="s">
        <v>30</v>
      </c>
      <c r="C30" s="1" t="s">
        <v>20</v>
      </c>
      <c r="D30" s="3" t="s">
        <v>6</v>
      </c>
      <c r="E30" s="3">
        <v>750</v>
      </c>
      <c r="F30" s="5">
        <f>5+2*4.2</f>
        <v>13.4</v>
      </c>
      <c r="G30" s="3">
        <v>1</v>
      </c>
      <c r="H30" s="3">
        <f t="shared" si="0"/>
        <v>13.4</v>
      </c>
    </row>
    <row r="31" spans="1:10" x14ac:dyDescent="0.3">
      <c r="A31" s="8"/>
      <c r="B31" s="2" t="s">
        <v>31</v>
      </c>
      <c r="C31" s="1" t="s">
        <v>21</v>
      </c>
      <c r="D31" s="3" t="s">
        <v>6</v>
      </c>
      <c r="E31" s="3">
        <v>750</v>
      </c>
      <c r="F31" s="5">
        <f>4*5.8+2*3.2</f>
        <v>29.6</v>
      </c>
      <c r="G31" s="3">
        <v>1</v>
      </c>
      <c r="H31" s="3">
        <f t="shared" si="0"/>
        <v>29.6</v>
      </c>
    </row>
    <row r="32" spans="1:10" x14ac:dyDescent="0.3">
      <c r="A32" s="8"/>
      <c r="B32" s="2" t="s">
        <v>32</v>
      </c>
      <c r="C32" s="1" t="s">
        <v>22</v>
      </c>
      <c r="D32" s="3" t="s">
        <v>6</v>
      </c>
      <c r="E32" s="3">
        <v>200</v>
      </c>
      <c r="F32" s="5">
        <f>2*20.4+2*29.4</f>
        <v>99.6</v>
      </c>
      <c r="G32" s="3">
        <v>1</v>
      </c>
      <c r="H32" s="3">
        <f t="shared" si="0"/>
        <v>99.6</v>
      </c>
    </row>
    <row r="33" spans="1:10" ht="28.8" x14ac:dyDescent="0.3">
      <c r="A33" s="8"/>
      <c r="B33" s="2" t="s">
        <v>33</v>
      </c>
      <c r="C33" s="1" t="s">
        <v>23</v>
      </c>
      <c r="D33" s="3" t="s">
        <v>6</v>
      </c>
      <c r="E33" s="3">
        <v>400</v>
      </c>
      <c r="F33" s="5">
        <f>F32</f>
        <v>99.6</v>
      </c>
      <c r="G33" s="3">
        <v>1</v>
      </c>
      <c r="H33" s="3">
        <f t="shared" si="0"/>
        <v>99.6</v>
      </c>
      <c r="I33" s="1" t="s">
        <v>36</v>
      </c>
      <c r="J33" s="1" t="s">
        <v>102</v>
      </c>
    </row>
    <row r="34" spans="1:10" ht="28.8" x14ac:dyDescent="0.3">
      <c r="A34" s="8"/>
      <c r="B34" s="2" t="s">
        <v>34</v>
      </c>
      <c r="C34" s="1" t="s">
        <v>45</v>
      </c>
      <c r="D34" s="3" t="s">
        <v>6</v>
      </c>
      <c r="E34" s="3" t="s">
        <v>1</v>
      </c>
      <c r="F34" s="5">
        <f>F30</f>
        <v>13.4</v>
      </c>
      <c r="G34" s="3">
        <v>2</v>
      </c>
      <c r="H34" s="3">
        <f t="shared" si="0"/>
        <v>26.8</v>
      </c>
      <c r="I34" s="1" t="s">
        <v>40</v>
      </c>
      <c r="J34" s="1" t="s">
        <v>102</v>
      </c>
    </row>
    <row r="35" spans="1:10" x14ac:dyDescent="0.3">
      <c r="B35" s="2" t="s">
        <v>43</v>
      </c>
      <c r="C35" s="1" t="s">
        <v>23</v>
      </c>
      <c r="D35" s="3" t="s">
        <v>6</v>
      </c>
      <c r="E35" s="3">
        <v>333</v>
      </c>
      <c r="F35" s="5">
        <f>2*29.4</f>
        <v>58.8</v>
      </c>
      <c r="G35" s="3">
        <v>1</v>
      </c>
      <c r="H35" s="3">
        <f t="shared" si="0"/>
        <v>58.8</v>
      </c>
      <c r="I35" s="1" t="s">
        <v>36</v>
      </c>
      <c r="J35" s="1" t="s">
        <v>101</v>
      </c>
    </row>
    <row r="36" spans="1:10" x14ac:dyDescent="0.3">
      <c r="B36" s="2" t="s">
        <v>44</v>
      </c>
      <c r="C36" s="1" t="s">
        <v>46</v>
      </c>
      <c r="D36" s="3" t="s">
        <v>6</v>
      </c>
      <c r="E36" s="3" t="s">
        <v>1</v>
      </c>
      <c r="F36" s="5">
        <v>15.5</v>
      </c>
      <c r="G36" s="3">
        <v>2</v>
      </c>
      <c r="H36" s="3">
        <f t="shared" si="0"/>
        <v>31</v>
      </c>
      <c r="I36" s="1" t="s">
        <v>40</v>
      </c>
      <c r="J36" s="1" t="s">
        <v>101</v>
      </c>
    </row>
    <row r="38" spans="1:10" x14ac:dyDescent="0.3">
      <c r="A38" s="8" t="s">
        <v>59</v>
      </c>
      <c r="B38" s="2" t="s">
        <v>47</v>
      </c>
      <c r="C38" s="1" t="s">
        <v>121</v>
      </c>
      <c r="D38" s="3" t="s">
        <v>6</v>
      </c>
      <c r="E38" s="3">
        <v>750</v>
      </c>
      <c r="F38" s="5">
        <v>8.8000000000000007</v>
      </c>
      <c r="G38" s="3">
        <v>1</v>
      </c>
      <c r="H38" s="3">
        <f t="shared" si="0"/>
        <v>8.8000000000000007</v>
      </c>
    </row>
    <row r="39" spans="1:10" ht="12.6" customHeight="1" x14ac:dyDescent="0.3">
      <c r="A39" s="8"/>
      <c r="B39" s="2" t="s">
        <v>48</v>
      </c>
      <c r="C39" s="1" t="s">
        <v>52</v>
      </c>
      <c r="D39" s="3" t="s">
        <v>6</v>
      </c>
      <c r="E39" s="3">
        <v>400</v>
      </c>
      <c r="F39" s="5">
        <v>8.5</v>
      </c>
      <c r="G39" s="3">
        <v>1</v>
      </c>
      <c r="H39" s="3">
        <f t="shared" si="0"/>
        <v>8.5</v>
      </c>
    </row>
    <row r="40" spans="1:10" x14ac:dyDescent="0.3">
      <c r="A40" s="8"/>
      <c r="B40" s="2" t="s">
        <v>50</v>
      </c>
      <c r="C40" s="1" t="s">
        <v>51</v>
      </c>
      <c r="D40" s="3" t="s">
        <v>6</v>
      </c>
      <c r="E40" s="3">
        <v>400</v>
      </c>
      <c r="F40" s="5">
        <v>9.4</v>
      </c>
      <c r="G40" s="3">
        <v>1</v>
      </c>
      <c r="H40" s="3">
        <f t="shared" si="0"/>
        <v>9.4</v>
      </c>
    </row>
    <row r="41" spans="1:10" x14ac:dyDescent="0.3">
      <c r="A41" s="8"/>
      <c r="B41" s="2" t="s">
        <v>53</v>
      </c>
      <c r="C41" s="1" t="s">
        <v>25</v>
      </c>
      <c r="D41" s="3" t="s">
        <v>6</v>
      </c>
      <c r="E41" s="3">
        <v>200</v>
      </c>
      <c r="F41" s="5">
        <v>8.1999999999999993</v>
      </c>
      <c r="G41" s="3">
        <v>1</v>
      </c>
      <c r="H41" s="3">
        <f t="shared" si="0"/>
        <v>8.1999999999999993</v>
      </c>
    </row>
    <row r="42" spans="1:10" x14ac:dyDescent="0.3">
      <c r="A42" s="8"/>
      <c r="B42" s="2" t="s">
        <v>54</v>
      </c>
      <c r="C42" s="1" t="s">
        <v>23</v>
      </c>
      <c r="D42" s="3" t="s">
        <v>6</v>
      </c>
      <c r="E42" s="3">
        <v>250</v>
      </c>
      <c r="F42" s="5">
        <v>8.1999999999999993</v>
      </c>
      <c r="G42" s="3">
        <v>1</v>
      </c>
      <c r="H42" s="3">
        <f t="shared" si="0"/>
        <v>8.1999999999999993</v>
      </c>
      <c r="I42" s="1" t="s">
        <v>36</v>
      </c>
      <c r="J42" s="1" t="s">
        <v>100</v>
      </c>
    </row>
    <row r="43" spans="1:10" x14ac:dyDescent="0.3">
      <c r="A43" s="8"/>
      <c r="B43" s="2" t="s">
        <v>55</v>
      </c>
      <c r="C43" s="1" t="s">
        <v>56</v>
      </c>
      <c r="D43" s="3" t="s">
        <v>6</v>
      </c>
      <c r="E43" s="3" t="s">
        <v>1</v>
      </c>
      <c r="F43" s="5">
        <v>3.7</v>
      </c>
      <c r="G43" s="3">
        <v>1</v>
      </c>
      <c r="H43" s="3">
        <f t="shared" si="0"/>
        <v>3.7</v>
      </c>
      <c r="I43" s="1" t="s">
        <v>40</v>
      </c>
      <c r="J43" s="1" t="s">
        <v>100</v>
      </c>
    </row>
    <row r="44" spans="1:10" x14ac:dyDescent="0.3">
      <c r="A44" s="8"/>
      <c r="B44" s="2" t="s">
        <v>57</v>
      </c>
      <c r="C44" s="1" t="s">
        <v>58</v>
      </c>
      <c r="D44" s="3" t="s">
        <v>6</v>
      </c>
      <c r="E44" s="3" t="s">
        <v>1</v>
      </c>
      <c r="G44" s="3">
        <v>1</v>
      </c>
      <c r="H44" s="3" t="s">
        <v>1</v>
      </c>
    </row>
    <row r="45" spans="1:10" x14ac:dyDescent="0.3">
      <c r="A45" s="6"/>
    </row>
    <row r="46" spans="1:10" x14ac:dyDescent="0.3">
      <c r="A46" s="6"/>
    </row>
    <row r="47" spans="1:10" x14ac:dyDescent="0.3">
      <c r="A47" s="6"/>
    </row>
    <row r="48" spans="1:10" x14ac:dyDescent="0.3">
      <c r="A48" s="6"/>
    </row>
    <row r="50" spans="1:10" ht="14.4" customHeight="1" x14ac:dyDescent="0.3">
      <c r="A50" s="8" t="s">
        <v>109</v>
      </c>
      <c r="B50" s="2" t="s">
        <v>79</v>
      </c>
      <c r="C50" s="1" t="s">
        <v>20</v>
      </c>
      <c r="D50" s="3" t="s">
        <v>6</v>
      </c>
      <c r="E50" s="3">
        <v>750</v>
      </c>
      <c r="F50" s="5">
        <v>44.8</v>
      </c>
      <c r="G50" s="3">
        <v>1</v>
      </c>
      <c r="H50" s="3">
        <f t="shared" si="0"/>
        <v>44.8</v>
      </c>
    </row>
    <row r="51" spans="1:10" x14ac:dyDescent="0.3">
      <c r="A51" s="8"/>
      <c r="B51" s="2" t="s">
        <v>80</v>
      </c>
      <c r="C51" s="1" t="s">
        <v>21</v>
      </c>
      <c r="D51" s="3" t="s">
        <v>6</v>
      </c>
      <c r="E51" s="3">
        <v>750</v>
      </c>
      <c r="F51" s="5">
        <f>2.5+6.1+2.2+4*6.1+4*2</f>
        <v>43.2</v>
      </c>
      <c r="G51" s="3">
        <v>1</v>
      </c>
      <c r="H51" s="3">
        <f t="shared" si="0"/>
        <v>43.2</v>
      </c>
    </row>
    <row r="52" spans="1:10" x14ac:dyDescent="0.3">
      <c r="A52" s="8"/>
      <c r="B52" s="2" t="s">
        <v>81</v>
      </c>
      <c r="C52" s="1" t="s">
        <v>19</v>
      </c>
      <c r="D52" s="3" t="s">
        <v>6</v>
      </c>
      <c r="E52" s="3">
        <v>400</v>
      </c>
      <c r="F52" s="7">
        <f>4*6.1+4*2+7*6.1+7*2+2*3.3+2.4</f>
        <v>98.1</v>
      </c>
      <c r="G52" s="3">
        <v>1</v>
      </c>
      <c r="H52" s="3">
        <f t="shared" si="0"/>
        <v>98.1</v>
      </c>
    </row>
    <row r="53" spans="1:10" x14ac:dyDescent="0.3">
      <c r="A53" s="8"/>
      <c r="B53" s="2" t="s">
        <v>82</v>
      </c>
      <c r="C53" s="1" t="s">
        <v>110</v>
      </c>
      <c r="D53" s="3" t="s">
        <v>6</v>
      </c>
      <c r="E53" s="3">
        <v>400</v>
      </c>
      <c r="F53" s="5">
        <f>3*6.1+2*3.4+1.1</f>
        <v>26.2</v>
      </c>
      <c r="G53" s="3">
        <v>1</v>
      </c>
      <c r="H53" s="3">
        <f t="shared" si="0"/>
        <v>26.2</v>
      </c>
    </row>
    <row r="54" spans="1:10" x14ac:dyDescent="0.3">
      <c r="A54" s="8"/>
      <c r="B54" s="2" t="s">
        <v>83</v>
      </c>
      <c r="C54" s="1" t="s">
        <v>111</v>
      </c>
      <c r="D54" s="3" t="s">
        <v>6</v>
      </c>
      <c r="E54" s="3">
        <v>400</v>
      </c>
      <c r="F54" s="5">
        <f>3*2</f>
        <v>6</v>
      </c>
      <c r="G54" s="3">
        <v>1</v>
      </c>
      <c r="H54" s="3">
        <f t="shared" si="0"/>
        <v>6</v>
      </c>
    </row>
    <row r="55" spans="1:10" x14ac:dyDescent="0.3">
      <c r="A55" s="8"/>
      <c r="B55" s="2" t="s">
        <v>84</v>
      </c>
      <c r="C55" s="1" t="s">
        <v>85</v>
      </c>
      <c r="D55" s="3" t="s">
        <v>6</v>
      </c>
      <c r="E55" s="3">
        <v>600</v>
      </c>
      <c r="F55" s="5">
        <v>77.900000000000006</v>
      </c>
      <c r="G55" s="3">
        <v>6</v>
      </c>
      <c r="H55" s="3">
        <f t="shared" si="0"/>
        <v>467.40000000000003</v>
      </c>
    </row>
    <row r="56" spans="1:10" x14ac:dyDescent="0.3">
      <c r="A56" s="8"/>
      <c r="B56" s="2" t="s">
        <v>124</v>
      </c>
      <c r="C56" s="1" t="s">
        <v>85</v>
      </c>
      <c r="D56" s="3" t="s">
        <v>6</v>
      </c>
      <c r="E56" s="3">
        <v>600</v>
      </c>
      <c r="F56" s="5">
        <v>77.900000000000006</v>
      </c>
      <c r="G56" s="3">
        <v>1</v>
      </c>
      <c r="H56" s="3">
        <f t="shared" ref="H56" si="1">F56*G56</f>
        <v>77.900000000000006</v>
      </c>
    </row>
    <row r="57" spans="1:10" x14ac:dyDescent="0.3">
      <c r="A57" s="8"/>
      <c r="B57" s="2" t="s">
        <v>86</v>
      </c>
      <c r="C57" s="1" t="s">
        <v>88</v>
      </c>
      <c r="D57" s="3" t="s">
        <v>6</v>
      </c>
      <c r="E57" s="3">
        <v>500</v>
      </c>
      <c r="F57" s="5">
        <v>77.900000000000006</v>
      </c>
      <c r="G57" s="3">
        <v>7</v>
      </c>
      <c r="H57" s="3">
        <f t="shared" si="0"/>
        <v>545.30000000000007</v>
      </c>
    </row>
    <row r="58" spans="1:10" x14ac:dyDescent="0.3">
      <c r="A58" s="8"/>
      <c r="B58" s="2" t="s">
        <v>89</v>
      </c>
      <c r="C58" s="1" t="s">
        <v>87</v>
      </c>
      <c r="D58" s="3" t="s">
        <v>6</v>
      </c>
      <c r="E58" s="3">
        <v>400</v>
      </c>
      <c r="F58" s="5">
        <v>77.900000000000006</v>
      </c>
      <c r="G58" s="3">
        <v>7</v>
      </c>
      <c r="H58" s="3">
        <f t="shared" si="0"/>
        <v>545.30000000000007</v>
      </c>
    </row>
    <row r="59" spans="1:10" x14ac:dyDescent="0.3">
      <c r="A59" s="8"/>
      <c r="B59" s="2" t="s">
        <v>90</v>
      </c>
      <c r="C59" s="1" t="s">
        <v>91</v>
      </c>
      <c r="D59" s="3" t="s">
        <v>6</v>
      </c>
      <c r="E59" s="3">
        <v>750</v>
      </c>
      <c r="F59" s="5">
        <v>77.900000000000006</v>
      </c>
      <c r="G59" s="3">
        <v>7</v>
      </c>
      <c r="H59" s="3">
        <f t="shared" si="0"/>
        <v>545.30000000000007</v>
      </c>
    </row>
    <row r="60" spans="1:10" x14ac:dyDescent="0.3">
      <c r="A60" s="8"/>
      <c r="B60" s="2" t="s">
        <v>92</v>
      </c>
      <c r="C60" s="1" t="s">
        <v>94</v>
      </c>
      <c r="D60" s="3" t="s">
        <v>6</v>
      </c>
      <c r="E60" s="3">
        <v>200</v>
      </c>
      <c r="F60" s="5">
        <v>78.2</v>
      </c>
      <c r="G60" s="3">
        <v>1</v>
      </c>
      <c r="H60" s="3">
        <f t="shared" si="0"/>
        <v>78.2</v>
      </c>
    </row>
    <row r="61" spans="1:10" x14ac:dyDescent="0.3">
      <c r="A61" s="8"/>
      <c r="B61" s="2" t="s">
        <v>93</v>
      </c>
      <c r="C61" s="1" t="s">
        <v>23</v>
      </c>
      <c r="D61" s="3" t="s">
        <v>6</v>
      </c>
      <c r="E61" s="3">
        <v>250</v>
      </c>
      <c r="F61" s="5">
        <v>78.2</v>
      </c>
      <c r="G61" s="3">
        <v>1</v>
      </c>
      <c r="H61" s="3">
        <f t="shared" si="0"/>
        <v>78.2</v>
      </c>
      <c r="I61" s="1" t="s">
        <v>36</v>
      </c>
      <c r="J61" s="1" t="s">
        <v>98</v>
      </c>
    </row>
    <row r="62" spans="1:10" x14ac:dyDescent="0.3">
      <c r="A62" s="8"/>
      <c r="B62" s="2" t="s">
        <v>95</v>
      </c>
      <c r="C62" s="1" t="s">
        <v>99</v>
      </c>
      <c r="D62" s="3" t="s">
        <v>6</v>
      </c>
      <c r="E62" s="3">
        <v>200</v>
      </c>
      <c r="F62" s="5">
        <v>72.2</v>
      </c>
      <c r="G62" s="3">
        <v>1</v>
      </c>
      <c r="H62" s="3">
        <f t="shared" si="0"/>
        <v>72.2</v>
      </c>
    </row>
    <row r="63" spans="1:10" x14ac:dyDescent="0.3">
      <c r="A63" s="8"/>
      <c r="B63" s="2" t="s">
        <v>96</v>
      </c>
      <c r="C63" s="1" t="s">
        <v>23</v>
      </c>
      <c r="D63" s="3" t="s">
        <v>6</v>
      </c>
      <c r="E63" s="3">
        <v>333</v>
      </c>
      <c r="F63" s="5">
        <v>72.2</v>
      </c>
      <c r="G63" s="3">
        <v>1</v>
      </c>
      <c r="H63" s="3">
        <f t="shared" si="0"/>
        <v>72.2</v>
      </c>
      <c r="I63" s="1" t="s">
        <v>36</v>
      </c>
      <c r="J63" s="1" t="s">
        <v>108</v>
      </c>
    </row>
    <row r="64" spans="1:10" x14ac:dyDescent="0.3">
      <c r="A64" s="8"/>
      <c r="B64" s="2" t="s">
        <v>97</v>
      </c>
      <c r="C64" s="1" t="s">
        <v>125</v>
      </c>
      <c r="D64" s="3" t="s">
        <v>6</v>
      </c>
      <c r="E64" s="3" t="s">
        <v>1</v>
      </c>
      <c r="F64" s="5">
        <v>5</v>
      </c>
      <c r="G64" s="3">
        <v>7</v>
      </c>
      <c r="H64" s="3">
        <f t="shared" si="0"/>
        <v>35</v>
      </c>
      <c r="I64" s="1" t="s">
        <v>40</v>
      </c>
      <c r="J64" s="1" t="s">
        <v>108</v>
      </c>
    </row>
    <row r="66" spans="1:10" x14ac:dyDescent="0.3">
      <c r="A66" s="8" t="s">
        <v>122</v>
      </c>
      <c r="B66" s="2" t="s">
        <v>112</v>
      </c>
      <c r="C66" s="1" t="s">
        <v>113</v>
      </c>
      <c r="D66" s="3" t="s">
        <v>6</v>
      </c>
      <c r="E66" s="3">
        <v>400</v>
      </c>
      <c r="F66" s="5">
        <v>10.5</v>
      </c>
      <c r="G66" s="3">
        <v>1</v>
      </c>
      <c r="H66" s="3">
        <f t="shared" si="0"/>
        <v>10.5</v>
      </c>
    </row>
    <row r="67" spans="1:10" x14ac:dyDescent="0.3">
      <c r="A67" s="8"/>
      <c r="B67" s="2" t="s">
        <v>114</v>
      </c>
      <c r="C67" s="1" t="s">
        <v>115</v>
      </c>
      <c r="D67" s="3" t="s">
        <v>6</v>
      </c>
      <c r="E67" s="3">
        <v>200</v>
      </c>
      <c r="F67" s="5">
        <v>10.5</v>
      </c>
      <c r="G67" s="3">
        <v>1</v>
      </c>
      <c r="H67" s="3">
        <f t="shared" si="0"/>
        <v>10.5</v>
      </c>
    </row>
    <row r="68" spans="1:10" x14ac:dyDescent="0.3">
      <c r="A68" s="8"/>
      <c r="B68" s="2" t="s">
        <v>116</v>
      </c>
      <c r="C68" s="1" t="s">
        <v>23</v>
      </c>
      <c r="D68" s="3" t="s">
        <v>6</v>
      </c>
      <c r="E68" s="3">
        <v>250</v>
      </c>
      <c r="F68" s="5">
        <v>10.5</v>
      </c>
      <c r="G68" s="3">
        <v>1</v>
      </c>
      <c r="H68" s="3">
        <f t="shared" si="0"/>
        <v>10.5</v>
      </c>
      <c r="I68" s="1" t="s">
        <v>36</v>
      </c>
      <c r="J68" s="1" t="s">
        <v>118</v>
      </c>
    </row>
    <row r="69" spans="1:10" x14ac:dyDescent="0.3">
      <c r="A69" s="8"/>
      <c r="B69" s="2" t="s">
        <v>117</v>
      </c>
      <c r="C69" s="1" t="s">
        <v>56</v>
      </c>
      <c r="D69" s="3" t="s">
        <v>6</v>
      </c>
      <c r="E69" s="3" t="s">
        <v>1</v>
      </c>
      <c r="F69" s="5">
        <v>4</v>
      </c>
      <c r="G69" s="3">
        <v>1</v>
      </c>
      <c r="H69" s="3">
        <f t="shared" si="0"/>
        <v>4</v>
      </c>
      <c r="I69" s="1" t="s">
        <v>40</v>
      </c>
      <c r="J69" s="1" t="s">
        <v>118</v>
      </c>
    </row>
    <row r="71" spans="1:10" x14ac:dyDescent="0.3">
      <c r="A71" t="s">
        <v>123</v>
      </c>
      <c r="B71" s="2" t="s">
        <v>119</v>
      </c>
      <c r="C71" s="1" t="s">
        <v>120</v>
      </c>
      <c r="D71" s="3" t="s">
        <v>6</v>
      </c>
      <c r="E71" s="3">
        <v>750</v>
      </c>
      <c r="F71" s="5">
        <v>16.100000000000001</v>
      </c>
      <c r="G71" s="3">
        <v>1</v>
      </c>
      <c r="H71" s="3">
        <f t="shared" si="0"/>
        <v>16.100000000000001</v>
      </c>
    </row>
    <row r="73" spans="1:10" ht="14.4" customHeight="1" x14ac:dyDescent="0.3">
      <c r="A73" s="8" t="s">
        <v>126</v>
      </c>
      <c r="C73" s="1" t="s">
        <v>127</v>
      </c>
      <c r="D73" s="3" t="s">
        <v>6</v>
      </c>
      <c r="E73" s="3">
        <v>2200</v>
      </c>
      <c r="F73" s="5">
        <v>0.18</v>
      </c>
      <c r="G73" s="3">
        <f>25+11+27+16+12+1+4+4+1+1</f>
        <v>102</v>
      </c>
      <c r="H73" s="3">
        <f t="shared" si="0"/>
        <v>18.36</v>
      </c>
    </row>
    <row r="74" spans="1:10" x14ac:dyDescent="0.3">
      <c r="A74" s="8"/>
      <c r="C74" s="1" t="s">
        <v>127</v>
      </c>
      <c r="D74" s="3" t="s">
        <v>6</v>
      </c>
      <c r="E74" s="3">
        <v>2100</v>
      </c>
      <c r="F74" s="5">
        <v>0.18</v>
      </c>
      <c r="G74" s="3">
        <f>1</f>
        <v>1</v>
      </c>
      <c r="H74" s="3">
        <f t="shared" si="0"/>
        <v>0.18</v>
      </c>
    </row>
    <row r="75" spans="1:10" x14ac:dyDescent="0.3">
      <c r="A75" s="8"/>
      <c r="C75" s="1" t="s">
        <v>127</v>
      </c>
      <c r="D75" s="3" t="s">
        <v>6</v>
      </c>
      <c r="E75" s="3">
        <v>2750</v>
      </c>
      <c r="F75" s="5">
        <v>0.18</v>
      </c>
      <c r="G75" s="3">
        <f>11+27</f>
        <v>38</v>
      </c>
      <c r="H75" s="3">
        <f t="shared" ref="H75:H82" si="2">F75*G75</f>
        <v>6.84</v>
      </c>
    </row>
    <row r="76" spans="1:10" x14ac:dyDescent="0.3">
      <c r="A76" s="8"/>
      <c r="C76" s="1" t="s">
        <v>127</v>
      </c>
      <c r="D76" s="3" t="s">
        <v>6</v>
      </c>
      <c r="E76" s="3">
        <v>2250</v>
      </c>
      <c r="F76" s="5">
        <v>0.18</v>
      </c>
      <c r="G76" s="3">
        <f>1</f>
        <v>1</v>
      </c>
      <c r="H76" s="3">
        <f t="shared" si="2"/>
        <v>0.18</v>
      </c>
    </row>
    <row r="77" spans="1:10" x14ac:dyDescent="0.3">
      <c r="A77" s="8"/>
      <c r="C77" s="1" t="s">
        <v>127</v>
      </c>
      <c r="D77" s="3" t="s">
        <v>6</v>
      </c>
      <c r="E77" s="3">
        <v>1500</v>
      </c>
      <c r="F77" s="5">
        <v>0.18</v>
      </c>
      <c r="G77" s="3">
        <v>2</v>
      </c>
      <c r="H77" s="3">
        <f t="shared" si="2"/>
        <v>0.36</v>
      </c>
    </row>
    <row r="78" spans="1:10" x14ac:dyDescent="0.3">
      <c r="A78" s="8"/>
      <c r="C78" s="1" t="s">
        <v>127</v>
      </c>
      <c r="D78" s="3" t="s">
        <v>6</v>
      </c>
      <c r="E78" s="3">
        <v>1300</v>
      </c>
      <c r="F78" s="5">
        <v>0.18</v>
      </c>
      <c r="G78" s="3">
        <v>1</v>
      </c>
      <c r="H78" s="3">
        <f t="shared" si="2"/>
        <v>0.18</v>
      </c>
    </row>
    <row r="79" spans="1:10" x14ac:dyDescent="0.3">
      <c r="A79" s="8"/>
      <c r="C79" s="1" t="s">
        <v>127</v>
      </c>
      <c r="D79" s="3" t="s">
        <v>6</v>
      </c>
      <c r="E79" s="3">
        <v>850</v>
      </c>
      <c r="F79" s="5">
        <v>0.18</v>
      </c>
      <c r="G79" s="3">
        <v>9</v>
      </c>
      <c r="H79" s="3">
        <f t="shared" si="2"/>
        <v>1.6199999999999999</v>
      </c>
    </row>
    <row r="80" spans="1:10" x14ac:dyDescent="0.3">
      <c r="A80" s="8"/>
      <c r="C80" s="1" t="s">
        <v>127</v>
      </c>
      <c r="D80" s="3" t="s">
        <v>6</v>
      </c>
      <c r="E80" s="3">
        <v>4300</v>
      </c>
      <c r="F80" s="5">
        <v>0.18</v>
      </c>
      <c r="G80" s="3">
        <v>2</v>
      </c>
      <c r="H80" s="3">
        <f t="shared" si="2"/>
        <v>0.36</v>
      </c>
    </row>
    <row r="81" spans="1:8" x14ac:dyDescent="0.3">
      <c r="A81" s="8"/>
      <c r="C81" s="1" t="s">
        <v>127</v>
      </c>
      <c r="D81" s="3" t="s">
        <v>6</v>
      </c>
      <c r="E81" s="3">
        <v>3200</v>
      </c>
      <c r="F81" s="5">
        <v>0.18</v>
      </c>
      <c r="G81" s="3">
        <v>2</v>
      </c>
      <c r="H81" s="3">
        <f t="shared" si="2"/>
        <v>0.36</v>
      </c>
    </row>
    <row r="82" spans="1:8" x14ac:dyDescent="0.3">
      <c r="A82" s="8"/>
      <c r="C82" s="1" t="s">
        <v>127</v>
      </c>
      <c r="D82" s="3" t="s">
        <v>6</v>
      </c>
      <c r="E82" s="3">
        <v>1800</v>
      </c>
      <c r="F82" s="5">
        <v>0.18</v>
      </c>
      <c r="G82" s="3">
        <v>2</v>
      </c>
      <c r="H82" s="3">
        <f t="shared" si="2"/>
        <v>0.36</v>
      </c>
    </row>
  </sheetData>
  <mergeCells count="8">
    <mergeCell ref="A6:A18"/>
    <mergeCell ref="A1:J1"/>
    <mergeCell ref="A66:A69"/>
    <mergeCell ref="A20:A27"/>
    <mergeCell ref="A29:A34"/>
    <mergeCell ref="A38:A44"/>
    <mergeCell ref="A50:A64"/>
    <mergeCell ref="A73:A82"/>
  </mergeCells>
  <pageMargins left="0.7" right="0.7" top="0.75" bottom="0.75" header="0.3" footer="0.3"/>
  <pageSetup paperSize="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Tomáš Pospíšil</dc:creator>
  <cp:lastModifiedBy>Štefan Tomašák</cp:lastModifiedBy>
  <cp:lastPrinted>2018-07-31T07:53:48Z</cp:lastPrinted>
  <dcterms:created xsi:type="dcterms:W3CDTF">2018-07-16T23:28:43Z</dcterms:created>
  <dcterms:modified xsi:type="dcterms:W3CDTF">2018-07-31T12:31:15Z</dcterms:modified>
</cp:coreProperties>
</file>